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2"/>
  <workbookPr hidePivotFieldList="1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jerem\Downloads\"/>
    </mc:Choice>
  </mc:AlternateContent>
  <xr:revisionPtr revIDLastSave="127" documentId="13_ncr:1_{C971A682-DB14-4B3C-8BA6-1C3F93CA5B4C}" xr6:coauthVersionLast="47" xr6:coauthVersionMax="47" xr10:uidLastSave="{2C4B30DD-4DA2-4A3F-BDDA-DCAD4731434D}"/>
  <bookViews>
    <workbookView xWindow="-110" yWindow="-110" windowWidth="19420" windowHeight="11500" xr2:uid="{00000000-000D-0000-FFFF-FFFF00000000}"/>
  </bookViews>
  <sheets>
    <sheet name="TD" sheetId="12" r:id="rId1"/>
  </sheets>
  <externalReferences>
    <externalReference r:id="rId2"/>
  </externalReferences>
  <definedNames>
    <definedName name="_xlcn.WorksheetConnection_20242025A1K2488" hidden="1">'[1]2024-2025'!$A$1:$K$2488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" name="Rango" connection="WorksheetConnection_2024-2025!$A$1:$K$248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2" l="1"/>
  <c r="B10" i="12"/>
  <c r="B8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A0FEA2-3B63-4D4E-9FFB-700EFA0A75BC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9C9F99C-404A-41A8-9648-979CCAE8AD1C}" name="WorksheetConnection_2024-2025!$A$1:$K$2488" type="102" refreshedVersion="8" minRefreshableVersion="5">
    <extLst>
      <ext xmlns:x15="http://schemas.microsoft.com/office/spreadsheetml/2010/11/main" uri="{DE250136-89BD-433C-8126-D09CA5730AF9}">
        <x15:connection id="Rango" autoDelete="1">
          <x15:rangePr sourceName="_xlcn.WorksheetConnection_20242025A1K2488"/>
        </x15:connection>
      </ext>
    </extLst>
  </connection>
</connections>
</file>

<file path=xl/sharedStrings.xml><?xml version="1.0" encoding="utf-8"?>
<sst xmlns="http://schemas.openxmlformats.org/spreadsheetml/2006/main" count="21" uniqueCount="16">
  <si>
    <t xml:space="preserve">Anexo. Egresos Personas con Discapacidad </t>
  </si>
  <si>
    <t>MOTIVO EGRESO</t>
  </si>
  <si>
    <t>VIGENCIA</t>
  </si>
  <si>
    <t>TOTAL</t>
  </si>
  <si>
    <t>La Persona con Discapacidad supera el Puntaje C09 O se encuentra en un Estado Diferente a la Metodología Sisben IV</t>
  </si>
  <si>
    <t>N/A</t>
  </si>
  <si>
    <t xml:space="preserve">La Persona con Discapacidad falleció </t>
  </si>
  <si>
    <t>La Persona con Discapacidad manifiesta libre y expresamente por escrito su retiro voluntario</t>
  </si>
  <si>
    <t xml:space="preserve">La Persona con Discapacidad no atiende las Comunicaciones, Citaciones y/o Visitas Domiciliarias </t>
  </si>
  <si>
    <t xml:space="preserve">La Persona con Discapacidad supera las Condiciones de Vulnerabilidad a partir de la Generación de Ingresos por Vinculación Laboral o Pensión </t>
  </si>
  <si>
    <t>La Persona con Discapacidad se traslada o Cambia de Residencia Fuera de Bogotá D.C.</t>
  </si>
  <si>
    <t>La Persona con Discapacidad evidencia Inconsistencia en la Información Aportada para Ingreso o los  Acuerdos Establecidos en el Acta de Compromiso</t>
  </si>
  <si>
    <t>La Persona con Discapacidad No Realiza canje de Bono durante dos meses en un periodo de seis meses  sin Causa Médica Justificada</t>
  </si>
  <si>
    <t>La Persona con Discapacidad No Realiza canje de Bono Por Dos Meses Consecutivos sin Causa Médica Justificada</t>
  </si>
  <si>
    <t xml:space="preserve">La Persona con Discapacidad ingresó a un servicio de SDIS, otra Institución Pública o Privada </t>
  </si>
  <si>
    <t xml:space="preserve">La Persona con Discapacidad reporta Novedad en el Estado del Documento de identidad  o Medida Provisional Restrictiva de la Libertad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</si>
</sst>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9"/>
      <color theme="1"/>
      <name val="Segoe UI"/>
      <family val="2"/>
      <charset val="1"/>
    </font>
    <font>
      <sz val="9"/>
      <color theme="1"/>
      <name val="Arial"/>
    </font>
    <font>
      <b/>
      <sz val="9"/>
      <color theme="1"/>
      <name val="Arial"/>
    </font>
    <font>
      <b/>
      <sz val="14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1" fillId="2" borderId="0" xfId="0" applyFont="1" applyFill="1"/>
    <xf numFmtId="3" fontId="1" fillId="2" borderId="0" xfId="0" applyNumberFormat="1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-202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4-202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EF9A3-6614-42EB-8776-CBC59D30AFD2}">
  <dimension ref="A1:E16"/>
  <sheetViews>
    <sheetView tabSelected="1" zoomScaleNormal="100" workbookViewId="0">
      <selection activeCell="A17" sqref="A17"/>
    </sheetView>
  </sheetViews>
  <sheetFormatPr defaultColWidth="12" defaultRowHeight="12"/>
  <cols>
    <col min="1" max="1" width="144.6640625" style="9" customWidth="1"/>
    <col min="2" max="2" width="12.5" style="9" customWidth="1"/>
    <col min="3" max="3" width="11.6640625" style="9" customWidth="1"/>
    <col min="4" max="4" width="12.6640625" style="9" bestFit="1" customWidth="1"/>
    <col min="5" max="5" width="37.33203125" style="9" bestFit="1" customWidth="1"/>
    <col min="6" max="16384" width="12" style="9"/>
  </cols>
  <sheetData>
    <row r="1" spans="1:5" ht="18">
      <c r="A1" s="8" t="s">
        <v>0</v>
      </c>
      <c r="B1" s="8"/>
      <c r="C1" s="8"/>
      <c r="D1" s="8"/>
    </row>
    <row r="2" spans="1:5">
      <c r="A2" s="6" t="s">
        <v>1</v>
      </c>
      <c r="B2" s="6" t="s">
        <v>2</v>
      </c>
      <c r="C2" s="6"/>
      <c r="D2" s="6" t="s">
        <v>3</v>
      </c>
    </row>
    <row r="3" spans="1:5">
      <c r="A3" s="6"/>
      <c r="B3" s="7">
        <v>2024</v>
      </c>
      <c r="C3" s="7">
        <v>2025</v>
      </c>
      <c r="D3" s="6"/>
    </row>
    <row r="4" spans="1:5">
      <c r="A4" s="1" t="s">
        <v>4</v>
      </c>
      <c r="B4" s="2" t="s">
        <v>5</v>
      </c>
      <c r="C4" s="2">
        <v>1168</v>
      </c>
      <c r="D4" s="2">
        <v>1168</v>
      </c>
    </row>
    <row r="5" spans="1:5">
      <c r="A5" s="1" t="s">
        <v>6</v>
      </c>
      <c r="B5" s="2">
        <v>227</v>
      </c>
      <c r="C5" s="2">
        <v>215</v>
      </c>
      <c r="D5" s="2">
        <v>442</v>
      </c>
    </row>
    <row r="6" spans="1:5">
      <c r="A6" s="1" t="s">
        <v>7</v>
      </c>
      <c r="B6" s="2">
        <v>216</v>
      </c>
      <c r="C6" s="2">
        <v>31</v>
      </c>
      <c r="D6" s="2">
        <v>247</v>
      </c>
    </row>
    <row r="7" spans="1:5">
      <c r="A7" s="1" t="s">
        <v>8</v>
      </c>
      <c r="B7" s="2">
        <v>25</v>
      </c>
      <c r="C7" s="2">
        <v>125</v>
      </c>
      <c r="D7" s="2">
        <v>150</v>
      </c>
      <c r="E7" s="11"/>
    </row>
    <row r="8" spans="1:5">
      <c r="A8" s="3" t="s">
        <v>9</v>
      </c>
      <c r="B8" s="2">
        <f>69+76</f>
        <v>145</v>
      </c>
      <c r="C8" s="2" t="s">
        <v>5</v>
      </c>
      <c r="D8" s="2">
        <v>145</v>
      </c>
      <c r="E8" s="11"/>
    </row>
    <row r="9" spans="1:5">
      <c r="A9" s="1" t="s">
        <v>10</v>
      </c>
      <c r="B9" s="2">
        <v>77</v>
      </c>
      <c r="C9" s="2">
        <v>29</v>
      </c>
      <c r="D9" s="2">
        <v>106</v>
      </c>
      <c r="E9" s="11"/>
    </row>
    <row r="10" spans="1:5">
      <c r="A10" s="1" t="s">
        <v>11</v>
      </c>
      <c r="B10" s="2">
        <f>21+63</f>
        <v>84</v>
      </c>
      <c r="C10" s="2">
        <v>7</v>
      </c>
      <c r="D10" s="2">
        <f>28+63</f>
        <v>91</v>
      </c>
      <c r="E10" s="12"/>
    </row>
    <row r="11" spans="1:5">
      <c r="A11" s="3" t="s">
        <v>12</v>
      </c>
      <c r="B11" s="2">
        <v>12</v>
      </c>
      <c r="C11" s="2">
        <v>57</v>
      </c>
      <c r="D11" s="2">
        <v>69</v>
      </c>
      <c r="E11" s="11"/>
    </row>
    <row r="12" spans="1:5">
      <c r="A12" s="3" t="s">
        <v>13</v>
      </c>
      <c r="B12" s="2">
        <v>45</v>
      </c>
      <c r="C12" s="2" t="s">
        <v>5</v>
      </c>
      <c r="D12" s="2">
        <v>45</v>
      </c>
      <c r="E12" s="11"/>
    </row>
    <row r="13" spans="1:5">
      <c r="A13" s="1" t="s">
        <v>14</v>
      </c>
      <c r="B13" s="2">
        <v>21</v>
      </c>
      <c r="C13" s="2" t="s">
        <v>5</v>
      </c>
      <c r="D13" s="2">
        <v>21</v>
      </c>
      <c r="E13" s="11"/>
    </row>
    <row r="14" spans="1:5">
      <c r="A14" s="1" t="s">
        <v>15</v>
      </c>
      <c r="B14" s="2">
        <v>3</v>
      </c>
      <c r="C14" s="2" t="s">
        <v>5</v>
      </c>
      <c r="D14" s="2">
        <v>3</v>
      </c>
      <c r="E14" s="12"/>
    </row>
    <row r="15" spans="1:5">
      <c r="A15" s="4" t="s">
        <v>3</v>
      </c>
      <c r="B15" s="5">
        <v>855</v>
      </c>
      <c r="C15" s="5">
        <v>1632</v>
      </c>
      <c r="D15" s="5">
        <v>2487</v>
      </c>
    </row>
    <row r="16" spans="1:5">
      <c r="B16" s="10"/>
      <c r="C16" s="10"/>
      <c r="D16" s="10"/>
    </row>
  </sheetData>
  <sortState xmlns:xlrd2="http://schemas.microsoft.com/office/spreadsheetml/2017/richdata2" ref="A4:D14">
    <sortCondition descending="1" ref="D4:D14"/>
  </sortState>
  <mergeCells count="4">
    <mergeCell ref="A2:A3"/>
    <mergeCell ref="B2:C2"/>
    <mergeCell ref="D2:D3"/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0A0E2C-6262-443C-81C7-63FF1D06054D}"/>
</file>

<file path=customXml/itemProps2.xml><?xml version="1.0" encoding="utf-8"?>
<ds:datastoreItem xmlns:ds="http://schemas.openxmlformats.org/officeDocument/2006/customXml" ds:itemID="{2B7B0788-808E-4400-A87A-65237D5E2839}"/>
</file>

<file path=customXml/itemProps3.xml><?xml version="1.0" encoding="utf-8"?>
<ds:datastoreItem xmlns:ds="http://schemas.openxmlformats.org/officeDocument/2006/customXml" ds:itemID="{FECB0FCD-F5B4-4D11-AF72-C8BFE96519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Julian Torres Vasquez</dc:creator>
  <cp:keywords/>
  <dc:description/>
  <cp:lastModifiedBy>Pablo Cesar Prado Brand</cp:lastModifiedBy>
  <cp:revision/>
  <dcterms:created xsi:type="dcterms:W3CDTF">2025-11-11T22:35:23Z</dcterms:created>
  <dcterms:modified xsi:type="dcterms:W3CDTF">2025-11-18T19:26:31Z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